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K15" i="1"/>
  <c r="Q15" i="1"/>
  <c r="N15" i="1"/>
  <c r="H21" i="1"/>
  <c r="G18" i="1"/>
  <c r="G21" i="1" s="1"/>
  <c r="F18" i="1"/>
  <c r="F21" i="1" s="1"/>
  <c r="H18" i="1"/>
  <c r="E19" i="1"/>
  <c r="D19" i="1"/>
  <c r="C19" i="1"/>
  <c r="E17" i="1"/>
  <c r="D17" i="1"/>
  <c r="C17" i="1"/>
  <c r="E16" i="1"/>
  <c r="D16" i="1"/>
  <c r="C16" i="1"/>
  <c r="J21" i="1" l="1"/>
  <c r="K21" i="1"/>
  <c r="L21" i="1"/>
  <c r="M21" i="1"/>
  <c r="N21" i="1"/>
  <c r="O21" i="1"/>
  <c r="P21" i="1"/>
  <c r="Q21" i="1"/>
  <c r="R21" i="1"/>
  <c r="S21" i="1"/>
  <c r="T21" i="1"/>
  <c r="E20" i="1"/>
  <c r="D20" i="1"/>
  <c r="C20" i="1"/>
  <c r="I21" i="1" l="1"/>
  <c r="E15" i="1" l="1"/>
  <c r="D15" i="1"/>
  <c r="C15" i="1"/>
</calcChain>
</file>

<file path=xl/sharedStrings.xml><?xml version="1.0" encoding="utf-8"?>
<sst xmlns="http://schemas.openxmlformats.org/spreadsheetml/2006/main" count="76" uniqueCount="58">
  <si>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</si>
  <si>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</si>
  <si>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</si>
  <si>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</si>
  <si>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</si>
  <si>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</si>
  <si>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</si>
  <si>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</si>
  <si>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</si>
  <si>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</si>
  <si>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</si>
  <si>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</si>
  <si>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</si>
  <si>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</si>
  <si>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</si>
  <si>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</si>
  <si>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</si>
  <si>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</si>
  <si>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</si>
  <si>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</si>
  <si>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</si>
  <si>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</si>
  <si>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</si>
  <si>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</si>
  <si>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</si>
  <si>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</si>
  <si>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</si>
  <si>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</si>
  <si>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</si>
  <si>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Масло вершкове 72%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</si>
  <si>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</si>
  <si>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</si>
  <si>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мілкій закусочній тарілці при температурі 60-65⁰С.</t>
  </si>
  <si>
    <t>Відходи при гарячій обробці (приварок)</t>
  </si>
  <si>
    <t>Крупа кукурудзяна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</si>
  <si>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</si>
  <si>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</si>
  <si>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ЗП</t>
  </si>
  <si>
    <t>Сир твердий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</si>
  <si>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</si>
  <si>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 xml:space="preserve">Рецептура №  310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</si>
  <si>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КАША КУКУРУДЗЯНА З СИРОМ ТВЕРДИМ</t>
  </si>
  <si>
    <t>Подрібнені частинки ядра кукурудзи різної форми; колір жовтий; смак і запах характерні кукурудзяній крупі, без затхлого, пліснявого та інших сторонніх присмаків та запахів.</t>
  </si>
  <si>
    <t>Вода</t>
  </si>
  <si>
    <t>Прозора безбарвна рідина, без присмаків і запаху,  не містить видимих домішок.</t>
  </si>
  <si>
    <t>Маса готової каші:</t>
  </si>
  <si>
    <t xml:space="preserve">Кукурудзяну крупу промивають в теплій воді. Промиту крупу варять в підсоленій воді протягом 25-30 хв, періодично помішуючи. За 2-3 хв до закінчення приготування додають масло вершкове та натертий на терці твердий сир.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</si>
  <si>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частково розварені, не розділяються, каша викладена гіркою, зберігає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</si>
  <si>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</si>
  <si>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кукурудзяної каші у поєднанні твердого сиру.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</si>
  <si>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
</t>
    </r>
  </si>
  <si>
    <t>90 г ± 3 %</t>
  </si>
  <si>
    <t>113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</si>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</sst>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0" fillId="2" borderId="0" xfId="0" applyFill="1"/>
    <xf numFmtId="49" fontId="3" fillId="0" borderId="0" xfId="0" applyNumberFormat="1" applyFont="1" applyAlignment="1"/>
    <xf numFmtId="49" fontId="2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Border="1"/>
    <xf numFmtId="49" fontId="2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2" fontId="3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8" zoomScale="70" zoomScaleNormal="100" zoomScalePageLayoutView="70" workbookViewId="0">
      <selection activeCell="H17" sqref="H17"/>
    </sheetView>
  </sheetViews>
  <sheetFormatPr defaultRowHeight="15" x14ac:dyDescent="0.25"/>
  <cols>
    <col min="1" max="1" width="4.5703125" customWidth="1"/>
    <col min="2" max="2" width="12.710937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7109375" customWidth="1"/>
    <col min="19" max="19" width="5.28515625" customWidth="1"/>
    <col min="20" max="20" width="5.42578125" customWidth="1"/>
    <col min="21" max="21" width="20.140625" customWidth="1"/>
    <col min="22" max="22" width="12.140625" customWidth="1"/>
    <col min="23" max="23" width="13" customWidth="1"/>
  </cols>
  <sheetData>
    <row r="1" spans="1:29" x14ac:dyDescent="0.25">
      <c r="A1" s="2"/>
      <c r="B1" s="66" t="s">
        <v>40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3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3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3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3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24" customFormat="1" x14ac:dyDescent="0.25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ht="15.75" customHeight="1" x14ac:dyDescent="0.25">
      <c r="A10" s="54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59" t="s">
        <v>13</v>
      </c>
      <c r="S10" s="59"/>
      <c r="T10" s="59"/>
      <c r="U10" s="59" t="s">
        <v>3</v>
      </c>
      <c r="V10" s="42" t="s">
        <v>25</v>
      </c>
      <c r="W10" s="45" t="s">
        <v>33</v>
      </c>
      <c r="X10" s="45" t="s">
        <v>53</v>
      </c>
    </row>
    <row r="11" spans="1:29" ht="15.75" customHeight="1" x14ac:dyDescent="0.25">
      <c r="A11" s="5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9"/>
      <c r="S11" s="59"/>
      <c r="T11" s="59"/>
      <c r="U11" s="59"/>
      <c r="V11" s="43"/>
      <c r="W11" s="45"/>
      <c r="X11" s="45"/>
    </row>
    <row r="12" spans="1:29" ht="25.5" customHeight="1" x14ac:dyDescent="0.25">
      <c r="A12" s="55"/>
      <c r="B12" s="45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59"/>
      <c r="S12" s="59"/>
      <c r="T12" s="59"/>
      <c r="U12" s="59"/>
      <c r="V12" s="43"/>
      <c r="W12" s="45"/>
      <c r="X12" s="45"/>
    </row>
    <row r="13" spans="1:29" x14ac:dyDescent="0.25">
      <c r="A13" s="55"/>
      <c r="B13" s="45"/>
      <c r="C13" s="60" t="s">
        <v>4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2"/>
      <c r="U13" s="59"/>
      <c r="V13" s="44"/>
      <c r="W13" s="45"/>
      <c r="X13" s="45"/>
    </row>
    <row r="14" spans="1:29" ht="30.75" customHeight="1" x14ac:dyDescent="0.25">
      <c r="A14" s="56"/>
      <c r="B14" s="45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59"/>
      <c r="V14" s="11" t="s">
        <v>15</v>
      </c>
      <c r="W14" s="11" t="s">
        <v>15</v>
      </c>
      <c r="X14" s="41" t="s">
        <v>15</v>
      </c>
      <c r="Z14" s="67" t="s">
        <v>54</v>
      </c>
      <c r="AA14" s="67" t="s">
        <v>55</v>
      </c>
      <c r="AB14" s="67" t="s">
        <v>56</v>
      </c>
      <c r="AC14" s="67" t="s">
        <v>57</v>
      </c>
    </row>
    <row r="15" spans="1:29" ht="97.5" customHeight="1" x14ac:dyDescent="0.25">
      <c r="A15" s="20" t="s">
        <v>37</v>
      </c>
      <c r="B15" s="12" t="s">
        <v>34</v>
      </c>
      <c r="C15" s="13">
        <f t="shared" ref="C15:C17" si="0">(100*F15)/(100-V15)</f>
        <v>22.8</v>
      </c>
      <c r="D15" s="14">
        <f t="shared" ref="D15:D17" si="1">(100*G15)/(100-V15)</f>
        <v>22.8</v>
      </c>
      <c r="E15" s="38">
        <f t="shared" ref="E15:E17" si="2">(100*H15)/(100-V15)</f>
        <v>28.5</v>
      </c>
      <c r="F15" s="38">
        <v>22.8</v>
      </c>
      <c r="G15" s="38">
        <v>22.8</v>
      </c>
      <c r="H15" s="71">
        <f>G15/0.8</f>
        <v>28.5</v>
      </c>
      <c r="I15" s="69">
        <f>Z15/100*F15</f>
        <v>1.8924000000000001</v>
      </c>
      <c r="J15" s="69">
        <f>Z15/100*G15</f>
        <v>1.8924000000000001</v>
      </c>
      <c r="K15" s="69">
        <f>Z15/100*H15</f>
        <v>2.3654999999999999</v>
      </c>
      <c r="L15" s="69">
        <f>AA15/100*F15</f>
        <v>0.27360000000000001</v>
      </c>
      <c r="M15" s="69">
        <f>AA15/100*G15</f>
        <v>0.27360000000000001</v>
      </c>
      <c r="N15" s="69">
        <f>AA15/100*H15</f>
        <v>0.34200000000000003</v>
      </c>
      <c r="O15" s="69">
        <f>AB15/100*F15</f>
        <v>16.507200000000001</v>
      </c>
      <c r="P15" s="69">
        <f>AB15/100*G15</f>
        <v>16.507200000000001</v>
      </c>
      <c r="Q15" s="69">
        <f>AB15/100*H15</f>
        <v>20.634000000000004</v>
      </c>
      <c r="R15" s="70">
        <f>AC15/100*F15</f>
        <v>76.835999999999999</v>
      </c>
      <c r="S15" s="70">
        <f>AC15/100*G15</f>
        <v>76.835999999999999</v>
      </c>
      <c r="T15" s="70">
        <f>AC15/100*H15</f>
        <v>96.045000000000002</v>
      </c>
      <c r="U15" s="27" t="s">
        <v>42</v>
      </c>
      <c r="V15" s="15">
        <v>0</v>
      </c>
      <c r="W15" s="17">
        <v>250</v>
      </c>
      <c r="X15" s="68"/>
      <c r="Z15" s="69">
        <v>8.3000000000000007</v>
      </c>
      <c r="AA15" s="69">
        <v>1.2</v>
      </c>
      <c r="AB15" s="69">
        <v>72.400000000000006</v>
      </c>
      <c r="AC15" s="70">
        <v>337</v>
      </c>
    </row>
    <row r="16" spans="1:29" ht="50.25" customHeight="1" x14ac:dyDescent="0.25">
      <c r="A16" s="20"/>
      <c r="B16" s="12" t="s">
        <v>43</v>
      </c>
      <c r="C16" s="13">
        <f t="shared" si="0"/>
        <v>61.6</v>
      </c>
      <c r="D16" s="14">
        <f t="shared" si="1"/>
        <v>61.6</v>
      </c>
      <c r="E16" s="14">
        <f t="shared" si="2"/>
        <v>77</v>
      </c>
      <c r="F16" s="14">
        <v>61.6</v>
      </c>
      <c r="G16" s="14">
        <v>61.6</v>
      </c>
      <c r="H16" s="71">
        <f t="shared" ref="H16:H20" si="3">G16/0.8</f>
        <v>77</v>
      </c>
      <c r="I16" s="69">
        <f t="shared" ref="I16:I17" si="4">Z16/100*F16</f>
        <v>0</v>
      </c>
      <c r="J16" s="69">
        <f t="shared" ref="J16:J17" si="5">Z16/100*G16</f>
        <v>0</v>
      </c>
      <c r="K16" s="69">
        <f t="shared" ref="K16:K17" si="6">Z16/100*H16</f>
        <v>0</v>
      </c>
      <c r="L16" s="69">
        <f t="shared" ref="L16:L17" si="7">AA16/100*F16</f>
        <v>0</v>
      </c>
      <c r="M16" s="69">
        <f t="shared" ref="M16:M17" si="8">AA16/100*G16</f>
        <v>0</v>
      </c>
      <c r="N16" s="69">
        <f t="shared" ref="N16:N17" si="9">AA16/100*H16</f>
        <v>0</v>
      </c>
      <c r="O16" s="69">
        <f t="shared" ref="O16:O17" si="10">AB16/100*F16</f>
        <v>0</v>
      </c>
      <c r="P16" s="69">
        <f t="shared" ref="P16:P17" si="11">AB16/100*G16</f>
        <v>0</v>
      </c>
      <c r="Q16" s="69">
        <f t="shared" ref="Q16:Q17" si="12">AB16/100*H16</f>
        <v>0</v>
      </c>
      <c r="R16" s="70">
        <f t="shared" ref="R16:R17" si="13">AC16/100*F16</f>
        <v>0</v>
      </c>
      <c r="S16" s="70">
        <f t="shared" ref="S16:S17" si="14">AC16/100*G16</f>
        <v>0</v>
      </c>
      <c r="T16" s="70">
        <f t="shared" ref="T16:T17" si="15">AC16/100*H16</f>
        <v>0</v>
      </c>
      <c r="U16" s="27" t="s">
        <v>44</v>
      </c>
      <c r="V16" s="15">
        <v>0</v>
      </c>
      <c r="W16" s="17">
        <v>0</v>
      </c>
      <c r="X16" s="68"/>
      <c r="Z16" s="69">
        <v>0</v>
      </c>
      <c r="AA16" s="69">
        <v>0</v>
      </c>
      <c r="AB16" s="69">
        <v>0</v>
      </c>
      <c r="AC16" s="70">
        <v>0</v>
      </c>
    </row>
    <row r="17" spans="1:29" ht="75.75" customHeight="1" x14ac:dyDescent="0.25">
      <c r="A17" s="20"/>
      <c r="B17" s="12" t="s">
        <v>27</v>
      </c>
      <c r="C17" s="37">
        <f t="shared" si="0"/>
        <v>0.24</v>
      </c>
      <c r="D17" s="16">
        <f t="shared" si="1"/>
        <v>0.24</v>
      </c>
      <c r="E17" s="16">
        <f t="shared" si="2"/>
        <v>0.3</v>
      </c>
      <c r="F17" s="16">
        <v>0.24</v>
      </c>
      <c r="G17" s="16">
        <v>0.24</v>
      </c>
      <c r="H17" s="72">
        <f t="shared" si="3"/>
        <v>0.3</v>
      </c>
      <c r="I17" s="69">
        <f t="shared" si="4"/>
        <v>0</v>
      </c>
      <c r="J17" s="69">
        <f t="shared" si="5"/>
        <v>0</v>
      </c>
      <c r="K17" s="69">
        <f t="shared" si="6"/>
        <v>0</v>
      </c>
      <c r="L17" s="69">
        <f t="shared" si="7"/>
        <v>0</v>
      </c>
      <c r="M17" s="69">
        <f t="shared" si="8"/>
        <v>0</v>
      </c>
      <c r="N17" s="69">
        <f t="shared" si="9"/>
        <v>0</v>
      </c>
      <c r="O17" s="69">
        <f t="shared" si="10"/>
        <v>0</v>
      </c>
      <c r="P17" s="69">
        <f t="shared" si="11"/>
        <v>0</v>
      </c>
      <c r="Q17" s="69">
        <f t="shared" si="12"/>
        <v>0</v>
      </c>
      <c r="R17" s="70">
        <f t="shared" si="13"/>
        <v>0</v>
      </c>
      <c r="S17" s="70">
        <f t="shared" si="14"/>
        <v>0</v>
      </c>
      <c r="T17" s="70">
        <f t="shared" si="15"/>
        <v>0</v>
      </c>
      <c r="U17" s="27" t="s">
        <v>30</v>
      </c>
      <c r="V17" s="15">
        <v>0</v>
      </c>
      <c r="W17" s="17">
        <v>0</v>
      </c>
      <c r="X17" s="68"/>
      <c r="Z17" s="69">
        <v>0</v>
      </c>
      <c r="AA17" s="69">
        <v>0</v>
      </c>
      <c r="AB17" s="69">
        <v>0</v>
      </c>
      <c r="AC17" s="70">
        <v>0</v>
      </c>
    </row>
    <row r="18" spans="1:29" ht="29.25" customHeight="1" x14ac:dyDescent="0.25">
      <c r="A18" s="20"/>
      <c r="B18" s="46" t="s">
        <v>45</v>
      </c>
      <c r="C18" s="47"/>
      <c r="D18" s="47"/>
      <c r="E18" s="48"/>
      <c r="F18" s="18">
        <f>F15*W15/100+F15+F17</f>
        <v>80.039999999999992</v>
      </c>
      <c r="G18" s="18">
        <f>G15*W15/100+G15+G17</f>
        <v>80.039999999999992</v>
      </c>
      <c r="H18" s="18">
        <f>H15*W15/100+H15+H17</f>
        <v>100.05</v>
      </c>
      <c r="I18" s="16"/>
      <c r="J18" s="16"/>
      <c r="K18" s="16"/>
      <c r="L18" s="16"/>
      <c r="M18" s="16"/>
      <c r="N18" s="16"/>
      <c r="O18" s="16"/>
      <c r="P18" s="16"/>
      <c r="Q18" s="16"/>
      <c r="R18" s="14"/>
      <c r="S18" s="14"/>
      <c r="T18" s="14"/>
      <c r="U18" s="27"/>
      <c r="V18" s="15"/>
      <c r="W18" s="17"/>
      <c r="X18" s="68"/>
      <c r="Z18" s="69"/>
      <c r="AA18" s="69"/>
      <c r="AB18" s="69"/>
      <c r="AC18" s="70"/>
    </row>
    <row r="19" spans="1:29" ht="66.75" customHeight="1" x14ac:dyDescent="0.25">
      <c r="A19" s="20" t="s">
        <v>28</v>
      </c>
      <c r="B19" s="12" t="s">
        <v>38</v>
      </c>
      <c r="C19" s="13">
        <f t="shared" ref="C19" si="16">(100*F19)/(100-V19)</f>
        <v>9</v>
      </c>
      <c r="D19" s="14">
        <f t="shared" ref="D19" si="17">(100*G19)/(100-V19)</f>
        <v>9</v>
      </c>
      <c r="E19" s="38">
        <f t="shared" ref="E19" si="18">(100*H19)/(100-V19)</f>
        <v>11.25</v>
      </c>
      <c r="F19" s="38">
        <v>9</v>
      </c>
      <c r="G19" s="38">
        <v>9</v>
      </c>
      <c r="H19" s="71">
        <f t="shared" si="3"/>
        <v>11.25</v>
      </c>
      <c r="I19" s="69">
        <f t="shared" ref="I19" si="19">Z19/100*F19</f>
        <v>2.0700000000000003</v>
      </c>
      <c r="J19" s="69">
        <f t="shared" ref="J19" si="20">Z19/100*G19</f>
        <v>2.0700000000000003</v>
      </c>
      <c r="K19" s="69">
        <f t="shared" ref="K19" si="21">Z19/100*H19</f>
        <v>2.5874999999999999</v>
      </c>
      <c r="L19" s="69">
        <f t="shared" ref="L19" si="22">AA19/100*F19</f>
        <v>2.61</v>
      </c>
      <c r="M19" s="69">
        <f t="shared" ref="M19" si="23">AA19/100*G19</f>
        <v>2.61</v>
      </c>
      <c r="N19" s="69">
        <f t="shared" ref="N19" si="24">AA19/100*H19</f>
        <v>3.2624999999999997</v>
      </c>
      <c r="O19" s="69">
        <f t="shared" ref="O19" si="25">AB19/100*F19</f>
        <v>0</v>
      </c>
      <c r="P19" s="69">
        <f t="shared" ref="P19" si="26">AB19/100*G19</f>
        <v>0</v>
      </c>
      <c r="Q19" s="69">
        <f t="shared" ref="Q19" si="27">AB19/100*H19</f>
        <v>0</v>
      </c>
      <c r="R19" s="70">
        <f t="shared" ref="R19" si="28">AC19/100*F19</f>
        <v>32.4</v>
      </c>
      <c r="S19" s="70">
        <f t="shared" ref="S19" si="29">AC19/100*G19</f>
        <v>32.4</v>
      </c>
      <c r="T19" s="70">
        <f t="shared" ref="T19" si="30">AC19/100*H19</f>
        <v>40.5</v>
      </c>
      <c r="U19" s="27" t="s">
        <v>39</v>
      </c>
      <c r="V19" s="15">
        <v>0</v>
      </c>
      <c r="W19" s="17">
        <v>0</v>
      </c>
      <c r="X19" s="68"/>
      <c r="Z19" s="69">
        <v>23</v>
      </c>
      <c r="AA19" s="69">
        <v>29</v>
      </c>
      <c r="AB19" s="69">
        <v>0</v>
      </c>
      <c r="AC19" s="70">
        <v>360</v>
      </c>
    </row>
    <row r="20" spans="1:29" ht="73.5" customHeight="1" x14ac:dyDescent="0.25">
      <c r="A20" s="20" t="s">
        <v>28</v>
      </c>
      <c r="B20" s="12" t="s">
        <v>29</v>
      </c>
      <c r="C20" s="13">
        <f t="shared" ref="C20" si="31">(100*F20)/(100-V20)</f>
        <v>2</v>
      </c>
      <c r="D20" s="14">
        <f t="shared" ref="D20" si="32">(100*G20)/(100-V20)</f>
        <v>2</v>
      </c>
      <c r="E20" s="14">
        <f t="shared" ref="E20" si="33">(100*H20)/(100-V20)</f>
        <v>2.5</v>
      </c>
      <c r="F20" s="38">
        <v>2</v>
      </c>
      <c r="G20" s="38">
        <v>2</v>
      </c>
      <c r="H20" s="71">
        <f t="shared" si="3"/>
        <v>2.5</v>
      </c>
      <c r="I20" s="69">
        <f t="shared" ref="I20" si="34">Z20/100*F20</f>
        <v>1.6E-2</v>
      </c>
      <c r="J20" s="69">
        <f t="shared" ref="J20" si="35">Z20/100*G20</f>
        <v>1.6E-2</v>
      </c>
      <c r="K20" s="69">
        <f t="shared" ref="K20" si="36">Z20/100*H20</f>
        <v>0.02</v>
      </c>
      <c r="L20" s="69">
        <f t="shared" ref="L20" si="37">AA20/100*F20</f>
        <v>1.45</v>
      </c>
      <c r="M20" s="69">
        <f t="shared" ref="M20" si="38">AA20/100*G20</f>
        <v>1.45</v>
      </c>
      <c r="N20" s="69">
        <f t="shared" ref="N20" si="39">AA20/100*H20</f>
        <v>1.8125</v>
      </c>
      <c r="O20" s="69">
        <f t="shared" ref="O20" si="40">AB20/100*F20</f>
        <v>2.6000000000000002E-2</v>
      </c>
      <c r="P20" s="69">
        <f t="shared" ref="P20" si="41">AB20/100*G20</f>
        <v>2.6000000000000002E-2</v>
      </c>
      <c r="Q20" s="69">
        <f t="shared" ref="Q20" si="42">AB20/100*H20</f>
        <v>3.2500000000000001E-2</v>
      </c>
      <c r="R20" s="70">
        <f t="shared" ref="R20" si="43">AC20/100*F20</f>
        <v>13.22</v>
      </c>
      <c r="S20" s="70">
        <f t="shared" ref="S20" si="44">AC20/100*G20</f>
        <v>13.22</v>
      </c>
      <c r="T20" s="70">
        <f t="shared" ref="T20" si="45">AC20/100*H20</f>
        <v>16.525000000000002</v>
      </c>
      <c r="U20" s="27" t="s">
        <v>31</v>
      </c>
      <c r="V20" s="15">
        <v>0</v>
      </c>
      <c r="W20" s="17">
        <v>0</v>
      </c>
      <c r="X20" s="68"/>
      <c r="Z20" s="69">
        <v>0.8</v>
      </c>
      <c r="AA20" s="69">
        <v>72.5</v>
      </c>
      <c r="AB20" s="69">
        <v>1.3</v>
      </c>
      <c r="AC20" s="70">
        <v>661</v>
      </c>
    </row>
    <row r="21" spans="1:29" x14ac:dyDescent="0.25">
      <c r="A21" s="19"/>
      <c r="B21" s="49" t="s">
        <v>35</v>
      </c>
      <c r="C21" s="50"/>
      <c r="D21" s="50"/>
      <c r="E21" s="51"/>
      <c r="F21" s="18">
        <f>SUM(F18:F20)*(100-W21)/100</f>
        <v>90.129599999999996</v>
      </c>
      <c r="G21" s="18">
        <f>SUM(G18:G20)*(100-W21)/100</f>
        <v>90.129599999999996</v>
      </c>
      <c r="H21" s="18">
        <f>SUM(H18:H20)*(100-W21)/100</f>
        <v>112.66199999999999</v>
      </c>
      <c r="I21" s="39">
        <f t="shared" ref="I21:T21" si="46">SUM(I15:I20)</f>
        <v>3.9784000000000006</v>
      </c>
      <c r="J21" s="39">
        <f t="shared" si="46"/>
        <v>3.9784000000000006</v>
      </c>
      <c r="K21" s="39">
        <f t="shared" si="46"/>
        <v>4.972999999999999</v>
      </c>
      <c r="L21" s="39">
        <f t="shared" si="46"/>
        <v>4.3335999999999997</v>
      </c>
      <c r="M21" s="39">
        <f t="shared" si="46"/>
        <v>4.3335999999999997</v>
      </c>
      <c r="N21" s="39">
        <f t="shared" si="46"/>
        <v>5.4169999999999998</v>
      </c>
      <c r="O21" s="39">
        <f t="shared" si="46"/>
        <v>16.533200000000001</v>
      </c>
      <c r="P21" s="39">
        <f t="shared" si="46"/>
        <v>16.533200000000001</v>
      </c>
      <c r="Q21" s="39">
        <f t="shared" si="46"/>
        <v>20.666500000000003</v>
      </c>
      <c r="R21" s="18">
        <f t="shared" si="46"/>
        <v>122.45599999999999</v>
      </c>
      <c r="S21" s="18">
        <f t="shared" si="46"/>
        <v>122.45599999999999</v>
      </c>
      <c r="T21" s="18">
        <f t="shared" si="46"/>
        <v>153.07000000000002</v>
      </c>
      <c r="U21" s="39"/>
      <c r="V21" s="17"/>
      <c r="W21" s="33">
        <v>1</v>
      </c>
      <c r="X21" s="68"/>
      <c r="Z21" s="69"/>
      <c r="AA21" s="69"/>
      <c r="AB21" s="69"/>
      <c r="AC21" s="70"/>
    </row>
    <row r="22" spans="1:29" x14ac:dyDescent="0.25">
      <c r="A22" s="34"/>
      <c r="B22" s="7"/>
      <c r="C22" s="35"/>
      <c r="D22" s="35"/>
      <c r="E22" s="35"/>
      <c r="F22" s="40"/>
      <c r="G22" s="40"/>
      <c r="H22" s="40"/>
      <c r="I22" s="29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36"/>
      <c r="V22" s="30"/>
      <c r="W22" s="31"/>
    </row>
    <row r="23" spans="1:29" x14ac:dyDescent="0.25">
      <c r="A23" s="6"/>
      <c r="B23" s="7"/>
      <c r="C23" s="6"/>
      <c r="D23" s="6"/>
      <c r="F23" s="32"/>
      <c r="G23" s="6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</row>
    <row r="24" spans="1:29" x14ac:dyDescent="0.25">
      <c r="A24" s="6"/>
      <c r="B24" s="52" t="s">
        <v>21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9" ht="31.5" customHeight="1" x14ac:dyDescent="0.25">
      <c r="A25" s="6"/>
      <c r="B25" s="58" t="s">
        <v>46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9" ht="16.5" customHeight="1" x14ac:dyDescent="0.25">
      <c r="A26" s="6"/>
      <c r="B26" s="23" t="s">
        <v>32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9" ht="15" customHeight="1" x14ac:dyDescent="0.25">
      <c r="A27" s="6"/>
      <c r="B27" s="2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25">
      <c r="A28" s="1"/>
      <c r="B28" s="52" t="s">
        <v>22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1:29" x14ac:dyDescent="0.25">
      <c r="A29" s="1"/>
      <c r="B29" s="4" t="s">
        <v>47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ht="16.5" customHeight="1" x14ac:dyDescent="0.25">
      <c r="A30" s="1"/>
      <c r="B30" s="4" t="s">
        <v>48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25">
      <c r="A31" s="1"/>
      <c r="B31" s="4" t="s">
        <v>49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25" t="s">
        <v>50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52" t="s">
        <v>23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1:21" x14ac:dyDescent="0.25">
      <c r="A35" s="1"/>
      <c r="B35" s="4" t="s">
        <v>26</v>
      </c>
      <c r="C35" s="4"/>
      <c r="D35" s="4" t="s">
        <v>51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1"/>
      <c r="B36" s="4"/>
      <c r="C36" s="4"/>
      <c r="D36" s="4" t="s">
        <v>52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53" t="s">
        <v>24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  <row r="41" spans="1:21" x14ac:dyDescent="0.25">
      <c r="A41" s="1"/>
      <c r="B41" s="4" t="s">
        <v>36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5"/>
      <c r="Q41" s="4"/>
      <c r="R41" s="4"/>
      <c r="S41" s="4"/>
      <c r="T41" s="4"/>
      <c r="U41" s="5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B40:U40"/>
    <mergeCell ref="B10:B14"/>
    <mergeCell ref="B28:U28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18:E18"/>
    <mergeCell ref="B21:E21"/>
    <mergeCell ref="B34:U34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2022-10-19T18:09:28Z</dcterms:modified>
</cp:coreProperties>
</file>